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codeName="ThisWorkbook" defaultThemeVersion="166925"/>
  <mc:AlternateContent xmlns:mc="http://schemas.openxmlformats.org/markup-compatibility/2006">
    <mc:Choice Requires="x15">
      <x15ac:absPath xmlns:x15ac="http://schemas.microsoft.com/office/spreadsheetml/2010/11/ac" url="D:\marketing\Administratif FSEG\ADMINISTRATIF Mention MI\Evaluations HCERES\HCERES 2025\"/>
    </mc:Choice>
  </mc:AlternateContent>
  <xr:revisionPtr revIDLastSave="278" documentId="13_ncr:1_{6DE2DB04-5240-4C01-9EAE-D3BDB9EF7D3F}" xr6:coauthVersionLast="47" xr6:coauthVersionMax="47" xr10:uidLastSave="{FA51429B-1B62-430A-ACBE-3CFADC45CD9F}"/>
  <bookViews>
    <workbookView xWindow="-108" yWindow="-108" windowWidth="23256" windowHeight="13896" activeTab="1" xr2:uid="{F562FD90-B5C9-4C4B-844A-09A05E8A1CCB}"/>
  </bookViews>
  <sheets>
    <sheet name="M1-P1" sheetId="1" r:id="rId1"/>
    <sheet name="M2-MCA" sheetId="2" r:id="rId2"/>
    <sheet name="M2-MIPI" sheetId="3" r:id="rId3"/>
  </sheets>
  <definedNames>
    <definedName name="_xlnm.Print_Area" localSheetId="0">'M1-P1'!$A$1:$G$32</definedName>
    <definedName name="_xlnm.Print_Area" localSheetId="1">'M2-MCA'!$A$1:$G$31</definedName>
    <definedName name="_xlnm.Print_Area" localSheetId="2">'M2-MIPI'!$A$1:$G$21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3" l="1"/>
  <c r="F30" i="2"/>
  <c r="F31" i="1" l="1"/>
</calcChain>
</file>

<file path=xl/sharedStrings.xml><?xml version="1.0" encoding="utf-8"?>
<sst xmlns="http://schemas.openxmlformats.org/spreadsheetml/2006/main" count="265" uniqueCount="157">
  <si>
    <t>Code Accréditation</t>
  </si>
  <si>
    <t>Composante</t>
  </si>
  <si>
    <t>Mention</t>
  </si>
  <si>
    <t>Parcours</t>
  </si>
  <si>
    <t>Code SISE</t>
  </si>
  <si>
    <t>Code Diplôme</t>
  </si>
  <si>
    <t>Code étape</t>
  </si>
  <si>
    <t>UFR SCIENCES ECONOMIQUES ET GESTION</t>
  </si>
  <si>
    <t>MANAGEMENT DE L'INNOVATION</t>
  </si>
  <si>
    <t>Semestre</t>
  </si>
  <si>
    <t>Libellé UE</t>
  </si>
  <si>
    <t>Compétences</t>
  </si>
  <si>
    <t>Bloc de connaissances et de compétences</t>
  </si>
  <si>
    <t>ECTS</t>
  </si>
  <si>
    <t>Tsem</t>
  </si>
  <si>
    <t>SEM</t>
  </si>
  <si>
    <t>UE</t>
  </si>
  <si>
    <t>Semestre 1</t>
  </si>
  <si>
    <t>Développement des activités d'une organisation</t>
  </si>
  <si>
    <t>RNCP35910BC02 - Mobiliser et produire des savoirs hautement spécialisés</t>
  </si>
  <si>
    <t>*Mobiliser des savoirs hautement spécialisés, dont certains sont à l’avant-garde du savoir dans un domaine de travail ou d’études, comme base d’une pensée originale  </t>
  </si>
  <si>
    <t>UE1.1</t>
  </si>
  <si>
    <t>UE3.1</t>
  </si>
  <si>
    <t>UE5.1</t>
  </si>
  <si>
    <t>*Développer une conscience critique des savoirs dans un domaine et/ou à l’interface de plusieurs domaines  </t>
  </si>
  <si>
    <t>*Résoudre des problèmes pour développer de nouveaux savoirs et de nouvelles procédures et intégrer les savoirs de différents domaines </t>
  </si>
  <si>
    <t>*Apporter des contributions novatrices dans le cadre d’échanges de haut niveau, et dans des contextes internationaux </t>
  </si>
  <si>
    <t>*Conduire une analyse réflexive et distanciée prenant en compte les enjeux, les problématiques et la complexité d’une demande ou d’une situation afin de proposer des solutions adaptées et/ou innovantes en respect des évolutions de la règlementation </t>
  </si>
  <si>
    <t>Financement et périmètres des activités d'innovation</t>
  </si>
  <si>
    <t>RNCP35910BC07 - Mesurer et contrôler via des outils et méthodes de gestion les projets innovants</t>
  </si>
  <si>
    <t xml:space="preserve">*Contrôler et mesurer la pertinence et la performance des outils de gestion et de pilotage de projet   </t>
  </si>
  <si>
    <t xml:space="preserve">*Auditer, évaluer et analyser les risques associés aux processus d’innovation antérieurs, améliorer les processus     </t>
  </si>
  <si>
    <t>UE1.2</t>
  </si>
  <si>
    <t>UE3.2</t>
  </si>
  <si>
    <t>UE5.2</t>
  </si>
  <si>
    <t>Construction et gestion des données</t>
  </si>
  <si>
    <t>RNCP35910BC01 - S’approprier les usages avancés et spécialisés des outils numériques</t>
  </si>
  <si>
    <t>*Identifier les usages numériques et les impacts de leur évolution sur le ou les domaines   concernés par la mention</t>
  </si>
  <si>
    <t xml:space="preserve">*Se servir de façon autonome des outils numériques avancés pour un ou plusieurs métiers ou   secteurs de recherche du domaine   </t>
  </si>
  <si>
    <t>UE1.3</t>
  </si>
  <si>
    <t>UE3.3</t>
  </si>
  <si>
    <t>UE5.3</t>
  </si>
  <si>
    <t>Outils et action de professionalisation</t>
  </si>
  <si>
    <t>RNCP35910BC10 - Accompagner les comportements et postures au travail</t>
  </si>
  <si>
    <t>*Piloter son projet de développement personnel dans les métiers dits de gestion/management</t>
  </si>
  <si>
    <t xml:space="preserve">*Développer les compétences comportementales et métiers (les siennes ou celles de ses équipes) </t>
  </si>
  <si>
    <t>UE1.4</t>
  </si>
  <si>
    <t>UE3.4</t>
  </si>
  <si>
    <t>UE5.4</t>
  </si>
  <si>
    <t>S1</t>
  </si>
  <si>
    <t>Semestre 2</t>
  </si>
  <si>
    <t>Économie et management de l'innovation</t>
  </si>
  <si>
    <t>RNCP35910BC05 - Élaborer une vision stratégique innovante</t>
  </si>
  <si>
    <t xml:space="preserve">*Faire de la veille sur les évolutions de son environnement ou de l'éco-système et anticiper les transformations et innovations possibles en matière de produits, de process, d’organisation, de gouvernance, etc.   </t>
  </si>
  <si>
    <t>UE2.1</t>
  </si>
  <si>
    <t>UE4.1</t>
  </si>
  <si>
    <t>UE6.1</t>
  </si>
  <si>
    <t xml:space="preserve">*Piloter ou co-piloter la construction d'une vision stratégique de l’innovation, fixer des objectifs et donner du sens de façon à contribuer à la réalisation des objectifs stratégiques de l’entreprise   </t>
  </si>
  <si>
    <t xml:space="preserve">*Fédérer et animer les acteurs internes et externes (gouvernance) dans un souci d'éthique afin de favoriser l’innovation par la collaboration et le développement des réseaux </t>
  </si>
  <si>
    <t>Projet et enquête</t>
  </si>
  <si>
    <t>RNCP35910BC06 - Concevoir et/ou piloter des solutions de gestion en management de l’innovation</t>
  </si>
  <si>
    <t xml:space="preserve">*Développer des politiques et pratiques propices à l’innovation et à sa diffusion   </t>
  </si>
  <si>
    <t xml:space="preserve">*Appliquer et mettre en œuvre des politiques et pratiques de management et de protection de l’innovation </t>
  </si>
  <si>
    <t>UE2.3</t>
  </si>
  <si>
    <t>UE4.3</t>
  </si>
  <si>
    <t>UE6.3</t>
  </si>
  <si>
    <t>Stage</t>
  </si>
  <si>
    <t>RNCP35910BC04 - Contribuer à la transformation en contexte professionnel</t>
  </si>
  <si>
    <t>*Gérer des contextes professionnels ou d’études complexes, imprévisibles et qui nécessitent des   approches stratégiques nouvelles</t>
  </si>
  <si>
    <t>UE2.4</t>
  </si>
  <si>
    <t>UE4.4</t>
  </si>
  <si>
    <t>UE6.4</t>
  </si>
  <si>
    <t>*Prendre des responsabilités pour contribuer aux savoirs et aux pratiques professionnelles et/ou pour   réviser la performance stratégique d'une équipe</t>
  </si>
  <si>
    <t>UE2.5</t>
  </si>
  <si>
    <t>UE4.5</t>
  </si>
  <si>
    <t>UE6.5</t>
  </si>
  <si>
    <t xml:space="preserve">*Conduire un projet (conception, pilotage, coordination d’équipe, mise en œuvre et gestion, évaluation, diffusion) pouvant mobiliser des compétences pluridisciplinaires dans un cadre collaboratif  </t>
  </si>
  <si>
    <t>UE2.6</t>
  </si>
  <si>
    <t>UE4.6</t>
  </si>
  <si>
    <t>UE6.6</t>
  </si>
  <si>
    <t>*Analyser ses actions en  situation professionnelle, s’autoévaluer pour améliorer sa pratique dans le   cadre d'une démarche qualité</t>
  </si>
  <si>
    <t>UE2.7</t>
  </si>
  <si>
    <t>UE4.7</t>
  </si>
  <si>
    <t>UE6.7</t>
  </si>
  <si>
    <t xml:space="preserve">*Respecter les principes d’éthique, de déontologie et de responsabilité environnementale   </t>
  </si>
  <si>
    <t>UE2.8</t>
  </si>
  <si>
    <t>UE4.8</t>
  </si>
  <si>
    <t>UE6.8</t>
  </si>
  <si>
    <t>S2</t>
  </si>
  <si>
    <t>Total ECTS année</t>
  </si>
  <si>
    <t xml:space="preserve">MCA- écosystème de la musique </t>
  </si>
  <si>
    <t>Créer et développer son activité et son entreprise</t>
  </si>
  <si>
    <t>RNCP35910BC09 - Développer une culture managériale et organisationnelle</t>
  </si>
  <si>
    <t xml:space="preserve">*Conduire un projet (conception, pilotage, coordination d’équipe, mise en œuvre et gestion, évaluation, diffusion) pouvant mobiliser des compétences pluridisciplinaires dans un cadre collaboratif ° Animer et fédérer des collectifs, développer son relationnel et son leadership   - Conseiller et négocier avec ses équipes et ses partenaires d'affaires </t>
  </si>
  <si>
    <t>Enjeux et outils du numérique</t>
  </si>
  <si>
    <t xml:space="preserve"> Identifier les usages numériques et les impacts de leur évolution sur le ou les domaines concernés par la mention
* Se servir de façon autonome des outils numériques avancés pour un ou plusieurs métiers ou   secteurs de recherche du domaine</t>
  </si>
  <si>
    <t>Maitriser les relations contractuelles et juridiques</t>
  </si>
  <si>
    <t>RNCP35910BC08  - L1303 - Promotion d'artistes et de spectacles</t>
  </si>
  <si>
    <t xml:space="preserve"> Appliquer et respecter des règles et des normes liées à l’innovation   
- Développer des process, des démarches qualité, innovation, etc. 
Vérifier les conditions d'exécution des contrats et le paiement des cachets, des droits, des prestations réalisées</t>
  </si>
  <si>
    <t>Modèles économiques et écosytème de la musique</t>
  </si>
  <si>
    <t xml:space="preserve">RNCP35910BC05 - Élaborer une vision stratégique innovante - L1302 - Production et administration spectacle, cinéma et audiovisuel </t>
  </si>
  <si>
    <t xml:space="preserve">Faire de la veille sur les évolutions de son environnement ou de l'éco-système et anticiper les transformations et innovations possibles en matière de produits, de process, d’organisation, de gouvernance, etc.   Etudier et sélectionner le projet audiovisuel, cinématographique, de disque ou de spectacle à partir de maquettes, synopsis, scénario 
Déterminer les conditions de réalisation du projet et les moyens techniques, artistiques et financiers 
Promouvoir le projet et établir les dossiers de demande de financement, de partenariat (distributeurs, coproducteurs, ...) Déterminer le budget du projet (apport, prêts bancaires, ...) et établir les contrats (cession, convention, ...) avec les partenaires, financeurs, ...
Recruter le personnel technique, artistique, administratif selon les besoins et constituer des équipes
Coordonner l'activité d'une équipe 
</t>
  </si>
  <si>
    <t>Préparer son insertion porfessionnelle</t>
  </si>
  <si>
    <t xml:space="preserve">RNCP35910BC10 - Accompagner les comportements et postures au travail
</t>
  </si>
  <si>
    <t xml:space="preserve">*Piloter son projet de développement personnel dans les métiers dits de gestion/management dans le domaine de la musique </t>
  </si>
  <si>
    <t>UE1.5</t>
  </si>
  <si>
    <t>UE3.5</t>
  </si>
  <si>
    <t>UE5.5</t>
  </si>
  <si>
    <t>Développer les compétences comportementales et métiers (les siennes ou celles de ses équipes)</t>
  </si>
  <si>
    <t>UE1.6</t>
  </si>
  <si>
    <t>UE3.6</t>
  </si>
  <si>
    <t>UE5.6</t>
  </si>
  <si>
    <t>UE1.7</t>
  </si>
  <si>
    <t>UE3.7</t>
  </si>
  <si>
    <t>UE5.7</t>
  </si>
  <si>
    <t>UE1.8</t>
  </si>
  <si>
    <t>UE3.8</t>
  </si>
  <si>
    <t>UE5.8</t>
  </si>
  <si>
    <t>UE1.9</t>
  </si>
  <si>
    <t>UE3.9</t>
  </si>
  <si>
    <t>UE5.9</t>
  </si>
  <si>
    <t>UE1.10</t>
  </si>
  <si>
    <t>UE3.10</t>
  </si>
  <si>
    <t>UE5.10</t>
  </si>
  <si>
    <t xml:space="preserve"> Plan d'affaire, mémoire et stage </t>
  </si>
  <si>
    <t xml:space="preserve">Mobiliser des savoirs hautement spécialisés, dont certains sont à l’avant-garde du savoir dans un domaine de travail ou d’études, comme base d’une pensée originale  
* Développer une conscience critique des savoirs dans un domaine et/ou à l’interface de plusieurs domaines  
* Résoudre des problèmes pour développer de nouveaux savoirs et de nouvelles procédures et intégrer les savoirs de différents domaines
* Apporter des contributions novatrices dans le cadre d’échanges de haut niveau, et dans des contextes internationaux
* Conduire une analyse réflexive et distanciée prenant en compte les enjeux, les problématiques et la complexité d’une demande ou d’une situation afin de proposer des solutions adaptées et/ou innovantes en respect des évolutions de la règlementation </t>
  </si>
  <si>
    <t xml:space="preserve">RNCP35910BC04 - Contribuer à la transformation en contexte professionnel </t>
  </si>
  <si>
    <t xml:space="preserve"> Gérer des contextes professionnels ou d’études complexes, imprévisibles et qui nécessitent des   approches stratégiques nouvelles
* Prendre des responsabilités pour contribuer aux savoirs et aux pratiques professionnelles et/ou pour   réviser la performance stratégique d'une équipe
* Conduire un projet (conception, pilotage, coordination d’équipe, mise en œuvre et gestion, évaluation, diffusion) pouvant mobiliser des compétences pluridisciplinaires dans un cadre collaboratif  
* Analyser ses actions en  situation professionnelle, s’autoévaluer pour améliorer sa pratique dans le   cadre d'une démarche qualité
* Respecter les principes d’éthique, de déontologie et de responsabilité environnementale</t>
  </si>
  <si>
    <t>UE2.2</t>
  </si>
  <si>
    <t>UE4.2</t>
  </si>
  <si>
    <t>UE6.2</t>
  </si>
  <si>
    <t>UE2.9</t>
  </si>
  <si>
    <t>UE4.9</t>
  </si>
  <si>
    <t>UE6.9</t>
  </si>
  <si>
    <t>UE2.10</t>
  </si>
  <si>
    <t>UE4.10</t>
  </si>
  <si>
    <t>UE6.10</t>
  </si>
  <si>
    <t>MIPI</t>
  </si>
  <si>
    <t xml:space="preserve">Elaborer la stratégie et financer l'innovation dans un monde en mutation </t>
  </si>
  <si>
    <t>* Mobiliser des savoirs hautement spécialisés, dont certains sont à l’avant-garde du savoir dans un domaine de travail ou d’études, comme base d’une pensée originale  
* Développer une conscience critique des savoirs dans un domaine et/ou à l’interface de plusieurs domaines  
* Résoudre des problèmes pour développer de nouveaux savoirs et de nouvelles procédures et intégrer les savoirs de différents domaines
* Apporter des contributions novatrices dans le cadre d’échanges de haut niveau, et dans des contextes internationaux
* Conduire une analyse réflexive et distanciée prenant en compte les enjeux, les problématiques et la complexité d’une demande ou d’une situation afin de proposer des solutions adaptées et/ou innovantes en respect des évolutions de la règlementation </t>
  </si>
  <si>
    <t>* Faire de la veille sur les évolutions de son environnement ou de l'éco-système et anticiper les transformations et innovations possibles en matière de produits, de process, d’organisation, de gouvernance, etc.  
* Piloter ou co-piloter la construction d'une vision stratégique de l’innovation, fixer des objectifs et donner du sens de façon à contribuer à la réalisation des objectifs stratégiques de l’entreprise   
* Fédérer et animer les acteurs internes et externes (gouvernance) dans un souci d'éthique afin de favoriser l’innovation par la collaboration et le développement des réseaux </t>
  </si>
  <si>
    <t>Manager l'innovation et la créativité</t>
  </si>
  <si>
    <t>RNCP35910BC08 - Mettre en œuvre des règles, des normes et des démarches qualité des projets innovants</t>
  </si>
  <si>
    <t>*Appliquer et respecter des règles et des normes liées à l’innovation  
* Développer des process, des démarches qualité, innovation, etc. </t>
  </si>
  <si>
    <t>Observer et analyser les acteurs et  le marché</t>
  </si>
  <si>
    <t>* Identifier les usages numériques et les impacts de leur évolution sur le ou les domaines concernés par la mention
* Se servir de façon autonome des outils numériques avancés pour un ou plusieurs métiers ou   secteurs de recherche du domaine</t>
  </si>
  <si>
    <t>* Contrôler et mesurer la pertinence et la performance des outils de gestion et de pilotage de projet   
* Auditer, évaluer et analyser les risques associés aux processus d’innovation antérieurs, améliorer les processus  </t>
  </si>
  <si>
    <t>Protéger et valoriser l'innovation</t>
  </si>
  <si>
    <t>* Développer des politiques et pratiques propices à l’innovation et à sa diffusion   
* Appliquer et mettre en œuvre des politiques et pratiques de management et de protection de l’innovation </t>
  </si>
  <si>
    <t>Entreprendre et gérer un projet d'innovation</t>
  </si>
  <si>
    <t>* Gérer des contextes professionnels ou d’études complexes, imprévisibles et qui nécessitent des   approches stratégiques nouvelles
* Prendre des responsabilités pour contribuer aux savoirs et aux pratiques professionnelles et/ou pour   réviser la performance stratégique d'une équipe
* Conduire un projet (conception, pilotage, coordination d’équipe, mise en œuvre et gestion, évaluation, diffusion) pouvant mobiliser des compétences pluridisciplinaires dans un cadre collaboratif  
* Analyser ses actions en  situation professionnelle, s’autoévaluer pour améliorer sa pratique dans le   cadre d'une démarche qualité
* Respecter les principes d’éthique, de déontologie et de responsabilité environnementale</t>
  </si>
  <si>
    <t>* Animer et fédérer des collectifs, développer son relationnel et son leadership   
* Conseiller et négocier avec ses équipes et ses partenaires d'affaires </t>
  </si>
  <si>
    <t>Conduire son projet professionnel</t>
  </si>
  <si>
    <t>* Piloter son projet de développement personnel dans les métiers dits de gestion/management  
* Développer les compétences comportementales et métiers (les siennes ou celles de ses équipes) </t>
  </si>
  <si>
    <t>Stage et mémoire</t>
  </si>
  <si>
    <t>RNCP35910BC03 - Communiquer en contexte professionnel</t>
  </si>
  <si>
    <t>* Identifier, sélectionner et analyser avec esprit critique diverses ressources spécialisées pour   documenter un sujet et synthétiser ces données en vue de leur exploitation
* Communiquer à des fins de formation ou de transfert de connaissances, par oral et par écrit, en   français et dans au moins une langue étrangère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</si>
</sst>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
      <sz val="11"/>
      <color theme="1"/>
      <name val="Calibri"/>
      <family val="2"/>
      <scheme val="minor"/>
    </font>
    <font>
      <sz val="10"/>
      <name val="Arial"/>
      <family val="2"/>
    </font>
    <font>
      <sz val="10"/>
      <color rgb="FF000000"/>
      <name val="Times New Roman"/>
      <family val="1"/>
    </font>
    <font>
      <sz val="11"/>
      <color rgb="FF000000"/>
      <name val="Calibri"/>
      <charset val="1"/>
    </font>
    <font>
      <sz val="11"/>
      <color rgb="FF000000"/>
      <name val="Calibri"/>
      <scheme val="minor"/>
    </font>
    <font>
      <sz val="11"/>
      <color rgb="FF000000"/>
      <name val="Calibri"/>
      <family val="2"/>
      <scheme val="minor"/>
    </font>
    <font>
      <sz val="12"/>
      <color rgb="FF6C6A7A"/>
      <name val="Marianne"/>
      <family val="2"/>
      <charset val="1"/>
    </font>
  </fonts>
  <fills count="9">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F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indexed="64"/>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rgb="FF000000"/>
      </left>
      <right/>
      <top style="thin">
        <color rgb="FF000000"/>
      </top>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indexed="64"/>
      </right>
      <top style="thin">
        <color indexed="64"/>
      </top>
      <bottom style="medium">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right style="medium">
        <color rgb="FF000000"/>
      </right>
      <top style="thin">
        <color rgb="FF000000"/>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diagonal/>
    </border>
  </borders>
  <cellStyleXfs count="9">
    <xf numFmtId="0" fontId="0" fillId="0" borderId="0"/>
    <xf numFmtId="0" fontId="6" fillId="0" borderId="0"/>
    <xf numFmtId="44" fontId="6"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9" fontId="5" fillId="0" borderId="0" applyFont="0" applyFill="0" applyBorder="0" applyAlignment="0" applyProtection="0"/>
    <xf numFmtId="9" fontId="6" fillId="0" borderId="0" applyFont="0" applyFill="0" applyBorder="0" applyAlignment="0" applyProtection="0"/>
    <xf numFmtId="0" fontId="7" fillId="0" borderId="0"/>
  </cellStyleXfs>
  <cellXfs count="8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0" borderId="1" xfId="0" applyBorder="1" applyAlignment="1">
      <alignment vertical="top" wrapText="1"/>
    </xf>
    <xf numFmtId="0" fontId="0" fillId="0" borderId="3" xfId="0" applyBorder="1" applyAlignment="1" applyProtection="1">
      <alignment horizontal="center" vertical="center" wrapText="1"/>
      <protection locked="0"/>
    </xf>
    <xf numFmtId="0" fontId="0" fillId="0" borderId="18" xfId="0" applyBorder="1" applyAlignment="1" applyProtection="1">
      <alignment vertical="top" wrapText="1"/>
      <protection locked="0"/>
    </xf>
    <xf numFmtId="0" fontId="0" fillId="0" borderId="22" xfId="0" applyBorder="1" applyAlignment="1" applyProtection="1">
      <alignment horizontal="center" vertical="center" wrapText="1"/>
      <protection locked="0"/>
    </xf>
    <xf numFmtId="0" fontId="0" fillId="0" borderId="28" xfId="0" applyBorder="1" applyAlignment="1" applyProtection="1">
      <alignment horizontal="center" vertical="center" wrapText="1"/>
      <protection locked="0"/>
    </xf>
    <xf numFmtId="0" fontId="2" fillId="4" borderId="31" xfId="0" applyFont="1" applyFill="1" applyBorder="1" applyAlignment="1">
      <alignment horizontal="center" vertical="center"/>
    </xf>
    <xf numFmtId="0" fontId="2" fillId="4" borderId="31" xfId="0" applyFont="1" applyFill="1" applyBorder="1" applyAlignment="1">
      <alignment vertical="center"/>
    </xf>
    <xf numFmtId="0" fontId="2" fillId="4" borderId="32" xfId="0" applyFont="1" applyFill="1" applyBorder="1" applyAlignment="1">
      <alignment vertical="center"/>
    </xf>
    <xf numFmtId="0" fontId="2" fillId="4" borderId="33" xfId="0" applyFont="1" applyFill="1" applyBorder="1" applyAlignment="1">
      <alignment vertical="center"/>
    </xf>
    <xf numFmtId="0" fontId="2" fillId="4" borderId="34" xfId="0" applyFont="1" applyFill="1" applyBorder="1" applyAlignment="1">
      <alignment horizontal="center" vertical="center"/>
    </xf>
    <xf numFmtId="0" fontId="9" fillId="0" borderId="36" xfId="0" applyFont="1" applyBorder="1" applyAlignment="1">
      <alignment vertical="top" wrapText="1"/>
    </xf>
    <xf numFmtId="0" fontId="9" fillId="0" borderId="37" xfId="0" applyFont="1" applyBorder="1" applyAlignment="1">
      <alignment vertical="top" wrapText="1"/>
    </xf>
    <xf numFmtId="0" fontId="9" fillId="0" borderId="38" xfId="0" applyFont="1" applyBorder="1" applyAlignment="1">
      <alignment wrapText="1"/>
    </xf>
    <xf numFmtId="0" fontId="9" fillId="0" borderId="39" xfId="0" applyFont="1" applyBorder="1" applyAlignment="1">
      <alignment vertical="top" wrapText="1"/>
    </xf>
    <xf numFmtId="0" fontId="0" fillId="0" borderId="39" xfId="0" applyBorder="1" applyAlignment="1" applyProtection="1">
      <alignment vertical="top" wrapText="1"/>
      <protection locked="0"/>
    </xf>
    <xf numFmtId="0" fontId="0" fillId="0" borderId="40" xfId="0" applyBorder="1" applyAlignment="1" applyProtection="1">
      <alignment vertical="top" wrapText="1"/>
      <protection locked="0"/>
    </xf>
    <xf numFmtId="0" fontId="0" fillId="0" borderId="41" xfId="0" applyBorder="1" applyAlignment="1" applyProtection="1">
      <alignment vertical="top" wrapText="1"/>
      <protection locked="0"/>
    </xf>
    <xf numFmtId="0" fontId="8" fillId="0" borderId="37" xfId="0" applyFont="1" applyBorder="1" applyAlignment="1">
      <alignment wrapText="1"/>
    </xf>
    <xf numFmtId="0" fontId="0" fillId="0" borderId="37" xfId="0" applyBorder="1" applyAlignment="1" applyProtection="1">
      <alignment vertical="top" wrapText="1"/>
      <protection locked="0"/>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3" xfId="0" applyBorder="1" applyAlignment="1" applyProtection="1">
      <alignment horizontal="center" vertical="center" wrapText="1"/>
      <protection locked="0"/>
    </xf>
    <xf numFmtId="0" fontId="10" fillId="0" borderId="17" xfId="0" applyFont="1" applyBorder="1" applyAlignment="1">
      <alignment horizontal="center" vertical="center"/>
    </xf>
    <xf numFmtId="0" fontId="10" fillId="0" borderId="23" xfId="0" applyFont="1" applyBorder="1" applyAlignment="1">
      <alignment horizontal="center" vertical="center"/>
    </xf>
    <xf numFmtId="0" fontId="10" fillId="0" borderId="3" xfId="0" applyFont="1" applyBorder="1" applyAlignment="1">
      <alignment horizontal="center" vertical="center"/>
    </xf>
    <xf numFmtId="0" fontId="9" fillId="0" borderId="26"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16"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1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29"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27" xfId="0" applyFont="1" applyBorder="1" applyAlignment="1">
      <alignment horizontal="center" vertical="center"/>
    </xf>
    <xf numFmtId="0" fontId="9" fillId="0" borderId="30" xfId="0" applyFont="1" applyBorder="1" applyAlignment="1">
      <alignment horizontal="center" vertical="center"/>
    </xf>
    <xf numFmtId="0" fontId="0" fillId="0" borderId="20" xfId="0" applyBorder="1" applyAlignment="1" applyProtection="1">
      <alignment horizontal="center" vertical="center" wrapText="1"/>
      <protection locked="0"/>
    </xf>
    <xf numFmtId="0" fontId="3" fillId="2" borderId="4" xfId="0" applyFont="1" applyFill="1" applyBorder="1" applyAlignment="1">
      <alignment horizontal="center" vertical="center" textRotation="90" wrapText="1"/>
    </xf>
    <xf numFmtId="0" fontId="0" fillId="2" borderId="13" xfId="0" applyFill="1" applyBorder="1" applyAlignment="1">
      <alignment horizontal="center" vertical="top" wrapText="1"/>
    </xf>
    <xf numFmtId="0" fontId="0" fillId="2" borderId="14" xfId="0" applyFill="1" applyBorder="1" applyAlignment="1">
      <alignment horizontal="center" vertical="top" wrapText="1"/>
    </xf>
    <xf numFmtId="0" fontId="0" fillId="2" borderId="15" xfId="0" applyFill="1" applyBorder="1" applyAlignment="1">
      <alignment horizontal="center" vertical="top" wrapText="1"/>
    </xf>
    <xf numFmtId="0" fontId="0" fillId="0" borderId="17" xfId="0"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8" fillId="0" borderId="0" xfId="0" applyFont="1" applyAlignment="1">
      <alignment wrapText="1"/>
    </xf>
    <xf numFmtId="0" fontId="11" fillId="8" borderId="0" xfId="0" quotePrefix="1" applyFont="1" applyFill="1" applyAlignment="1">
      <alignment wrapText="1"/>
    </xf>
    <xf numFmtId="0" fontId="11" fillId="0" borderId="0" xfId="0" applyFont="1" applyAlignment="1">
      <alignment wrapText="1"/>
    </xf>
  </cellXfs>
  <cellStyles count="9">
    <cellStyle name="Euro" xfId="2" xr:uid="{D69558CA-1ECD-43A0-9A27-979569E1DF1D}"/>
    <cellStyle name="Normal" xfId="0" builtinId="0"/>
    <cellStyle name="Normal 2" xfId="3" xr:uid="{B5CD5B27-A173-4589-B7DF-5F6BCFBFD931}"/>
    <cellStyle name="Normal 3" xfId="5" xr:uid="{67D48727-C2A4-4A77-A25E-813CFBD3B13A}"/>
    <cellStyle name="Normal 4" xfId="8" xr:uid="{5E7B8F89-711A-4418-A611-7A7407DCF679}"/>
    <cellStyle name="Normal 5" xfId="1" xr:uid="{4044AA2C-64E5-4C8C-A1E1-7F306090F4AC}"/>
    <cellStyle name="Pourcentage 2" xfId="6" xr:uid="{52507842-5833-458E-B924-3C534DD65211}"/>
    <cellStyle name="Pourcentage 3" xfId="7" xr:uid="{11C3C1B8-F256-4340-A382-0BC4F04BAB9F}"/>
    <cellStyle name="Pourcentage 4" xfId="4" xr:uid="{336157A8-4A16-4721-8F8E-BD8AB1FF7B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56"/>
  <sheetViews>
    <sheetView topLeftCell="B12" workbookViewId="0">
      <selection activeCell="E18" sqref="E18"/>
    </sheetView>
  </sheetViews>
  <sheetFormatPr defaultColWidth="11.42578125" defaultRowHeight="14.4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
      <c r="B2" s="24" t="s">
        <v>0</v>
      </c>
      <c r="C2" s="17" t="s">
        <v>1</v>
      </c>
      <c r="D2" s="19" t="s">
        <v>2</v>
      </c>
      <c r="E2" s="19" t="s">
        <v>3</v>
      </c>
      <c r="F2" s="24" t="s">
        <v>4</v>
      </c>
      <c r="H2" s="23" t="s">
        <v>5</v>
      </c>
      <c r="I2" s="23" t="s">
        <v>6</v>
      </c>
    </row>
    <row r="3" spans="2:12" ht="30.75" customHeight="1">
      <c r="B3" s="25">
        <v>20160415</v>
      </c>
      <c r="C3" s="18" t="s">
        <v>7</v>
      </c>
      <c r="D3" s="20" t="s">
        <v>8</v>
      </c>
      <c r="E3" s="20"/>
      <c r="F3" s="25">
        <v>2500032</v>
      </c>
    </row>
    <row r="4" spans="2:12" hidden="1">
      <c r="H4" s="23"/>
    </row>
    <row r="5" spans="2:12" hidden="1"/>
    <row r="6" spans="2:12" ht="15"/>
    <row r="7" spans="2:12" s="1" customFormat="1" ht="33" customHeight="1">
      <c r="B7" s="31" t="s">
        <v>9</v>
      </c>
      <c r="C7" s="32" t="s">
        <v>10</v>
      </c>
      <c r="D7" s="33" t="s">
        <v>11</v>
      </c>
      <c r="E7" s="34" t="s">
        <v>12</v>
      </c>
      <c r="F7" s="35" t="s">
        <v>13</v>
      </c>
      <c r="H7" s="1" t="s">
        <v>14</v>
      </c>
      <c r="I7" s="1" t="s">
        <v>15</v>
      </c>
      <c r="J7" s="1" t="s">
        <v>16</v>
      </c>
    </row>
    <row r="8" spans="2:12" s="4" customFormat="1" ht="46.5" customHeight="1">
      <c r="B8" s="59" t="s">
        <v>17</v>
      </c>
      <c r="C8" s="77" t="s">
        <v>18</v>
      </c>
      <c r="D8" s="74" t="s">
        <v>19</v>
      </c>
      <c r="E8" s="36" t="s">
        <v>20</v>
      </c>
      <c r="F8" s="29">
        <v>10</v>
      </c>
      <c r="H8" s="4">
        <v>1</v>
      </c>
      <c r="I8" s="4">
        <v>1</v>
      </c>
      <c r="J8" s="4" t="s">
        <v>21</v>
      </c>
      <c r="K8" s="4" t="s">
        <v>22</v>
      </c>
      <c r="L8" s="4" t="s">
        <v>23</v>
      </c>
    </row>
    <row r="9" spans="2:12" s="4" customFormat="1" ht="36.75" customHeight="1">
      <c r="B9" s="59"/>
      <c r="C9" s="77"/>
      <c r="D9" s="75"/>
      <c r="E9" s="37" t="s">
        <v>24</v>
      </c>
      <c r="F9" s="29"/>
    </row>
    <row r="10" spans="2:12" s="4" customFormat="1" ht="49.5" customHeight="1">
      <c r="B10" s="59"/>
      <c r="C10" s="77"/>
      <c r="D10" s="75"/>
      <c r="E10" s="37" t="s">
        <v>25</v>
      </c>
      <c r="F10" s="29"/>
    </row>
    <row r="11" spans="2:12" s="4" customFormat="1" ht="38.25" customHeight="1">
      <c r="B11" s="59"/>
      <c r="C11" s="77"/>
      <c r="D11" s="75"/>
      <c r="E11" s="37" t="s">
        <v>26</v>
      </c>
      <c r="F11" s="29"/>
    </row>
    <row r="12" spans="2:12" s="4" customFormat="1" ht="66.75" customHeight="1">
      <c r="B12" s="59"/>
      <c r="C12" s="56"/>
      <c r="D12" s="76"/>
      <c r="E12" s="38" t="s">
        <v>27</v>
      </c>
      <c r="F12" s="29"/>
    </row>
    <row r="13" spans="2:12" s="4" customFormat="1" ht="41.25" customHeight="1">
      <c r="B13" s="59"/>
      <c r="C13" s="55" t="s">
        <v>28</v>
      </c>
      <c r="D13" s="54" t="s">
        <v>29</v>
      </c>
      <c r="E13" s="39" t="s">
        <v>30</v>
      </c>
      <c r="F13" s="29"/>
    </row>
    <row r="14" spans="2:12" s="4" customFormat="1" ht="47.25" customHeight="1">
      <c r="B14" s="60"/>
      <c r="C14" s="56"/>
      <c r="D14" s="54"/>
      <c r="E14" s="40" t="s">
        <v>31</v>
      </c>
      <c r="F14" s="30">
        <v>8</v>
      </c>
      <c r="I14" s="4">
        <v>1</v>
      </c>
      <c r="J14" s="4" t="s">
        <v>32</v>
      </c>
      <c r="K14" s="4" t="s">
        <v>33</v>
      </c>
      <c r="L14" s="4" t="s">
        <v>34</v>
      </c>
    </row>
    <row r="15" spans="2:12" s="4" customFormat="1" ht="45" customHeight="1">
      <c r="B15" s="60"/>
      <c r="C15" s="47" t="s">
        <v>35</v>
      </c>
      <c r="D15" s="70" t="s">
        <v>36</v>
      </c>
      <c r="E15" s="41" t="s">
        <v>37</v>
      </c>
      <c r="F15" s="30"/>
    </row>
    <row r="16" spans="2:12" s="4" customFormat="1" ht="36.75" customHeight="1">
      <c r="B16" s="60"/>
      <c r="C16" s="48"/>
      <c r="D16" s="71"/>
      <c r="E16" s="42" t="s">
        <v>38</v>
      </c>
      <c r="F16" s="30">
        <v>8</v>
      </c>
      <c r="I16" s="4">
        <v>1</v>
      </c>
      <c r="J16" s="4" t="s">
        <v>39</v>
      </c>
      <c r="K16" s="4" t="s">
        <v>40</v>
      </c>
      <c r="L16" s="4" t="s">
        <v>41</v>
      </c>
    </row>
    <row r="17" spans="2:12" s="4" customFormat="1" ht="45" customHeight="1">
      <c r="B17" s="60"/>
      <c r="C17" s="47" t="s">
        <v>42</v>
      </c>
      <c r="D17" s="72" t="s">
        <v>43</v>
      </c>
      <c r="E17" s="43" t="s">
        <v>44</v>
      </c>
      <c r="F17" s="30"/>
    </row>
    <row r="18" spans="2:12" s="4" customFormat="1" ht="43.5" customHeight="1">
      <c r="B18" s="60"/>
      <c r="C18" s="48"/>
      <c r="D18" s="73"/>
      <c r="E18" s="44" t="s">
        <v>45</v>
      </c>
      <c r="F18" s="30">
        <v>4</v>
      </c>
      <c r="I18" s="4">
        <v>1</v>
      </c>
      <c r="J18" s="4" t="s">
        <v>46</v>
      </c>
      <c r="K18" s="4" t="s">
        <v>47</v>
      </c>
      <c r="L18" s="4" t="s">
        <v>48</v>
      </c>
    </row>
    <row r="19" spans="2:12" s="4" customFormat="1" ht="30" customHeight="1">
      <c r="B19" s="61"/>
      <c r="C19" s="21"/>
      <c r="D19" s="66"/>
      <c r="E19" s="67"/>
      <c r="F19" s="7">
        <v>30</v>
      </c>
      <c r="H19" s="4" t="s">
        <v>49</v>
      </c>
    </row>
    <row r="20" spans="2:12" s="4" customFormat="1" ht="30" customHeight="1">
      <c r="B20" s="62" t="s">
        <v>50</v>
      </c>
      <c r="C20" s="49" t="s">
        <v>51</v>
      </c>
      <c r="D20" s="51" t="s">
        <v>52</v>
      </c>
      <c r="E20" s="12" t="s">
        <v>53</v>
      </c>
      <c r="F20" s="9">
        <v>8</v>
      </c>
      <c r="H20" s="4">
        <v>2</v>
      </c>
      <c r="I20" s="4">
        <v>2</v>
      </c>
      <c r="J20" s="4" t="s">
        <v>54</v>
      </c>
      <c r="K20" s="4" t="s">
        <v>55</v>
      </c>
      <c r="L20" s="4" t="s">
        <v>56</v>
      </c>
    </row>
    <row r="21" spans="2:12" s="4" customFormat="1" ht="56.25" customHeight="1">
      <c r="B21" s="63"/>
      <c r="C21" s="50"/>
      <c r="D21" s="52"/>
      <c r="E21" s="28" t="s">
        <v>57</v>
      </c>
      <c r="F21" s="27"/>
    </row>
    <row r="22" spans="2:12" s="4" customFormat="1" ht="57" customHeight="1">
      <c r="B22" s="63"/>
      <c r="C22" s="48"/>
      <c r="D22" s="53"/>
      <c r="E22" s="28" t="s">
        <v>58</v>
      </c>
      <c r="F22" s="27"/>
    </row>
    <row r="23" spans="2:12" s="4" customFormat="1" ht="33" customHeight="1">
      <c r="B23" s="64"/>
      <c r="C23" s="47" t="s">
        <v>59</v>
      </c>
      <c r="D23" s="45" t="s">
        <v>60</v>
      </c>
      <c r="E23" s="16" t="s">
        <v>61</v>
      </c>
      <c r="F23" s="13"/>
    </row>
    <row r="24" spans="2:12" s="4" customFormat="1" ht="30" customHeight="1">
      <c r="B24" s="64"/>
      <c r="C24" s="48"/>
      <c r="D24" s="46"/>
      <c r="E24" s="16" t="s">
        <v>62</v>
      </c>
      <c r="F24" s="13">
        <v>6</v>
      </c>
      <c r="I24" s="4">
        <v>2</v>
      </c>
      <c r="J24" s="4" t="s">
        <v>63</v>
      </c>
      <c r="K24" s="4" t="s">
        <v>64</v>
      </c>
      <c r="L24" s="4" t="s">
        <v>65</v>
      </c>
    </row>
    <row r="25" spans="2:12" s="4" customFormat="1" ht="54" customHeight="1">
      <c r="B25" s="64"/>
      <c r="C25" s="47" t="s">
        <v>66</v>
      </c>
      <c r="D25" s="45" t="s">
        <v>67</v>
      </c>
      <c r="E25" s="16" t="s">
        <v>68</v>
      </c>
      <c r="F25" s="13">
        <v>10</v>
      </c>
      <c r="I25" s="4">
        <v>2</v>
      </c>
      <c r="J25" s="4" t="s">
        <v>69</v>
      </c>
      <c r="K25" s="4" t="s">
        <v>70</v>
      </c>
      <c r="L25" s="4" t="s">
        <v>71</v>
      </c>
    </row>
    <row r="26" spans="2:12" s="4" customFormat="1" ht="30" customHeight="1">
      <c r="B26" s="64"/>
      <c r="C26" s="50"/>
      <c r="D26" s="70"/>
      <c r="E26" s="16" t="s">
        <v>72</v>
      </c>
      <c r="F26" s="13"/>
      <c r="I26" s="4">
        <v>2</v>
      </c>
      <c r="J26" s="4" t="s">
        <v>73</v>
      </c>
      <c r="K26" s="4" t="s">
        <v>74</v>
      </c>
      <c r="L26" s="4" t="s">
        <v>75</v>
      </c>
    </row>
    <row r="27" spans="2:12" s="4" customFormat="1" ht="48" customHeight="1">
      <c r="B27" s="64"/>
      <c r="C27" s="50"/>
      <c r="D27" s="70"/>
      <c r="E27" s="16" t="s">
        <v>76</v>
      </c>
      <c r="F27" s="13"/>
      <c r="I27" s="4">
        <v>2</v>
      </c>
      <c r="J27" s="4" t="s">
        <v>77</v>
      </c>
      <c r="K27" s="4" t="s">
        <v>78</v>
      </c>
      <c r="L27" s="4" t="s">
        <v>79</v>
      </c>
    </row>
    <row r="28" spans="2:12" s="4" customFormat="1" ht="30" customHeight="1">
      <c r="B28" s="64"/>
      <c r="C28" s="50"/>
      <c r="D28" s="70"/>
      <c r="E28" s="16" t="s">
        <v>80</v>
      </c>
      <c r="F28" s="13"/>
      <c r="I28" s="4">
        <v>2</v>
      </c>
      <c r="J28" s="4" t="s">
        <v>81</v>
      </c>
      <c r="K28" s="4" t="s">
        <v>82</v>
      </c>
      <c r="L28" s="4" t="s">
        <v>83</v>
      </c>
    </row>
    <row r="29" spans="2:12" s="4" customFormat="1" ht="30" customHeight="1">
      <c r="B29" s="64"/>
      <c r="C29" s="48"/>
      <c r="D29" s="46"/>
      <c r="E29" s="16" t="s">
        <v>84</v>
      </c>
      <c r="F29" s="13"/>
      <c r="I29" s="4">
        <v>2</v>
      </c>
      <c r="J29" s="4" t="s">
        <v>85</v>
      </c>
      <c r="K29" s="4" t="s">
        <v>86</v>
      </c>
      <c r="L29" s="4" t="s">
        <v>87</v>
      </c>
    </row>
    <row r="30" spans="2:12" s="4" customFormat="1" ht="30" customHeight="1">
      <c r="B30" s="65"/>
      <c r="C30" s="22"/>
      <c r="D30" s="68"/>
      <c r="E30" s="69"/>
      <c r="F30" s="7">
        <v>30</v>
      </c>
      <c r="H30" s="4" t="s">
        <v>88</v>
      </c>
    </row>
    <row r="31" spans="2:12" ht="30" customHeight="1">
      <c r="B31" s="57" t="s">
        <v>89</v>
      </c>
      <c r="C31" s="57"/>
      <c r="D31" s="58"/>
      <c r="E31" s="58"/>
      <c r="F31" s="8">
        <f>F30+F19</f>
        <v>60</v>
      </c>
    </row>
    <row r="32" spans="2:12" ht="15"/>
    <row r="33" ht="15"/>
    <row r="34" ht="15"/>
    <row r="35" ht="15"/>
    <row r="36" ht="15"/>
    <row r="37" ht="15"/>
    <row r="38" ht="15"/>
    <row r="44" ht="15"/>
    <row r="50" ht="15"/>
    <row r="51" ht="15"/>
    <row r="52" ht="15"/>
    <row r="53" ht="15"/>
    <row r="54" ht="15"/>
    <row r="56" ht="15"/>
  </sheetData>
  <mergeCells count="20">
    <mergeCell ref="B31:C31"/>
    <mergeCell ref="D31:E31"/>
    <mergeCell ref="B8:B19"/>
    <mergeCell ref="B20:B30"/>
    <mergeCell ref="D19:E19"/>
    <mergeCell ref="D30:E30"/>
    <mergeCell ref="D25:D29"/>
    <mergeCell ref="C25:C29"/>
    <mergeCell ref="D15:D16"/>
    <mergeCell ref="C15:C16"/>
    <mergeCell ref="D17:D18"/>
    <mergeCell ref="C17:C18"/>
    <mergeCell ref="D8:D12"/>
    <mergeCell ref="C8:C12"/>
    <mergeCell ref="D23:D24"/>
    <mergeCell ref="C23:C24"/>
    <mergeCell ref="C20:C22"/>
    <mergeCell ref="D20:D22"/>
    <mergeCell ref="D13:D14"/>
    <mergeCell ref="C13:C14"/>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EE8EB-1A07-4820-992D-174BADE45C4A}">
  <sheetPr codeName="Feuil2">
    <pageSetUpPr fitToPage="1"/>
  </sheetPr>
  <dimension ref="B1:L30"/>
  <sheetViews>
    <sheetView tabSelected="1" topLeftCell="B3" workbookViewId="0">
      <selection activeCell="D14" sqref="D14"/>
    </sheetView>
  </sheetViews>
  <sheetFormatPr defaultColWidth="11.42578125" defaultRowHeight="14.4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
      <c r="B2" s="24" t="s">
        <v>0</v>
      </c>
      <c r="C2" s="17" t="s">
        <v>1</v>
      </c>
      <c r="D2" s="19" t="s">
        <v>2</v>
      </c>
      <c r="E2" s="19" t="s">
        <v>3</v>
      </c>
      <c r="F2" s="24" t="s">
        <v>4</v>
      </c>
      <c r="H2" s="23" t="s">
        <v>5</v>
      </c>
      <c r="I2" s="23" t="s">
        <v>6</v>
      </c>
    </row>
    <row r="3" spans="2:12" ht="30.75" customHeight="1">
      <c r="B3" s="25">
        <v>20160415</v>
      </c>
      <c r="C3" s="18" t="s">
        <v>7</v>
      </c>
      <c r="D3" s="20" t="s">
        <v>8</v>
      </c>
      <c r="E3" s="20" t="s">
        <v>90</v>
      </c>
      <c r="F3" s="25">
        <v>2500032</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78" t="s">
        <v>17</v>
      </c>
      <c r="C8" s="10" t="s">
        <v>91</v>
      </c>
      <c r="D8" s="11" t="s">
        <v>92</v>
      </c>
      <c r="E8" s="12" t="s">
        <v>93</v>
      </c>
      <c r="F8" s="9">
        <v>8</v>
      </c>
      <c r="H8" s="4">
        <v>1</v>
      </c>
      <c r="I8" s="4">
        <v>1</v>
      </c>
      <c r="J8" s="4" t="s">
        <v>21</v>
      </c>
      <c r="K8" s="4" t="s">
        <v>22</v>
      </c>
      <c r="L8" s="4" t="s">
        <v>23</v>
      </c>
    </row>
    <row r="9" spans="2:12" s="4" customFormat="1" ht="30" customHeight="1">
      <c r="B9" s="60"/>
      <c r="C9" s="14" t="s">
        <v>94</v>
      </c>
      <c r="D9" s="26" t="s">
        <v>36</v>
      </c>
      <c r="E9" s="87" t="s">
        <v>95</v>
      </c>
      <c r="F9" s="13">
        <v>4</v>
      </c>
      <c r="I9" s="4">
        <v>1</v>
      </c>
      <c r="J9" s="4" t="s">
        <v>32</v>
      </c>
      <c r="K9" s="4" t="s">
        <v>33</v>
      </c>
      <c r="L9" s="4" t="s">
        <v>34</v>
      </c>
    </row>
    <row r="10" spans="2:12" s="4" customFormat="1" ht="30" customHeight="1">
      <c r="B10" s="60"/>
      <c r="C10" s="14" t="s">
        <v>96</v>
      </c>
      <c r="D10" s="15" t="s">
        <v>97</v>
      </c>
      <c r="E10" s="86" t="s">
        <v>98</v>
      </c>
      <c r="F10" s="13">
        <v>6</v>
      </c>
      <c r="I10" s="4">
        <v>1</v>
      </c>
      <c r="J10" s="4" t="s">
        <v>39</v>
      </c>
      <c r="K10" s="4" t="s">
        <v>40</v>
      </c>
      <c r="L10" s="4" t="s">
        <v>41</v>
      </c>
    </row>
    <row r="11" spans="2:12" s="4" customFormat="1" ht="30" customHeight="1">
      <c r="B11" s="60"/>
      <c r="C11" s="14" t="s">
        <v>99</v>
      </c>
      <c r="D11" s="15" t="s">
        <v>100</v>
      </c>
      <c r="E11" s="16" t="s">
        <v>101</v>
      </c>
      <c r="F11" s="13">
        <v>8</v>
      </c>
      <c r="I11" s="4">
        <v>1</v>
      </c>
      <c r="J11" s="4" t="s">
        <v>46</v>
      </c>
      <c r="K11" s="4" t="s">
        <v>47</v>
      </c>
      <c r="L11" s="4" t="s">
        <v>48</v>
      </c>
    </row>
    <row r="12" spans="2:12" s="4" customFormat="1" ht="30" customHeight="1">
      <c r="B12" s="60"/>
      <c r="C12" s="14" t="s">
        <v>102</v>
      </c>
      <c r="D12" s="15" t="s">
        <v>103</v>
      </c>
      <c r="E12" s="16" t="s">
        <v>104</v>
      </c>
      <c r="F12" s="13">
        <v>3</v>
      </c>
      <c r="I12" s="4">
        <v>1</v>
      </c>
      <c r="J12" s="4" t="s">
        <v>105</v>
      </c>
      <c r="K12" s="4" t="s">
        <v>106</v>
      </c>
      <c r="L12" s="4" t="s">
        <v>107</v>
      </c>
    </row>
    <row r="13" spans="2:12" s="4" customFormat="1" ht="30" customHeight="1">
      <c r="B13" s="60"/>
      <c r="C13" s="14"/>
      <c r="D13" s="15"/>
      <c r="E13" s="85" t="s">
        <v>108</v>
      </c>
      <c r="F13" s="13"/>
      <c r="I13" s="4">
        <v>1</v>
      </c>
      <c r="J13" s="4" t="s">
        <v>109</v>
      </c>
      <c r="K13" s="4" t="s">
        <v>110</v>
      </c>
      <c r="L13" s="4" t="s">
        <v>111</v>
      </c>
    </row>
    <row r="14" spans="2:12" s="4" customFormat="1" ht="30" customHeight="1">
      <c r="B14" s="60"/>
      <c r="C14" s="14"/>
      <c r="D14" s="15"/>
      <c r="E14" s="16"/>
      <c r="F14" s="13"/>
      <c r="I14" s="4">
        <v>1</v>
      </c>
      <c r="J14" s="4" t="s">
        <v>112</v>
      </c>
      <c r="K14" s="4" t="s">
        <v>113</v>
      </c>
      <c r="L14" s="4" t="s">
        <v>114</v>
      </c>
    </row>
    <row r="15" spans="2:12" s="4" customFormat="1" ht="30" customHeight="1">
      <c r="B15" s="60"/>
      <c r="C15" s="14"/>
      <c r="D15" s="15"/>
      <c r="E15" s="16"/>
      <c r="F15" s="13"/>
      <c r="I15" s="4">
        <v>1</v>
      </c>
      <c r="J15" s="4" t="s">
        <v>115</v>
      </c>
      <c r="K15" s="4" t="s">
        <v>116</v>
      </c>
      <c r="L15" s="4" t="s">
        <v>117</v>
      </c>
    </row>
    <row r="16" spans="2:12" s="4" customFormat="1" ht="30" customHeight="1">
      <c r="B16" s="60"/>
      <c r="C16" s="14"/>
      <c r="D16" s="15"/>
      <c r="E16" s="16"/>
      <c r="F16" s="13"/>
      <c r="I16" s="4">
        <v>1</v>
      </c>
      <c r="J16" s="4" t="s">
        <v>118</v>
      </c>
      <c r="K16" s="4" t="s">
        <v>119</v>
      </c>
      <c r="L16" s="4" t="s">
        <v>120</v>
      </c>
    </row>
    <row r="17" spans="2:12" s="4" customFormat="1" ht="30" customHeight="1">
      <c r="B17" s="60"/>
      <c r="C17" s="14"/>
      <c r="D17" s="15"/>
      <c r="E17" s="16"/>
      <c r="F17" s="13"/>
      <c r="I17" s="4">
        <v>1</v>
      </c>
      <c r="J17" s="4" t="s">
        <v>121</v>
      </c>
      <c r="K17" s="4" t="s">
        <v>122</v>
      </c>
      <c r="L17" s="4" t="s">
        <v>123</v>
      </c>
    </row>
    <row r="18" spans="2:12" s="4" customFormat="1" ht="30" customHeight="1" thickBot="1">
      <c r="B18" s="61"/>
      <c r="C18" s="21"/>
      <c r="D18" s="66"/>
      <c r="E18" s="79"/>
      <c r="F18" s="7">
        <v>30</v>
      </c>
      <c r="H18" s="4" t="s">
        <v>49</v>
      </c>
    </row>
    <row r="19" spans="2:12" s="4" customFormat="1" ht="30" customHeight="1">
      <c r="B19" s="62" t="s">
        <v>50</v>
      </c>
      <c r="C19" s="10" t="s">
        <v>124</v>
      </c>
      <c r="D19" s="11" t="s">
        <v>19</v>
      </c>
      <c r="E19" s="12" t="s">
        <v>125</v>
      </c>
      <c r="F19" s="9">
        <v>30</v>
      </c>
      <c r="H19" s="4">
        <v>2</v>
      </c>
      <c r="I19" s="4">
        <v>2</v>
      </c>
      <c r="J19" s="4" t="s">
        <v>54</v>
      </c>
      <c r="K19" s="4" t="s">
        <v>55</v>
      </c>
      <c r="L19" s="4" t="s">
        <v>56</v>
      </c>
    </row>
    <row r="20" spans="2:12" s="4" customFormat="1" ht="30" customHeight="1">
      <c r="B20" s="64"/>
      <c r="C20" s="14"/>
      <c r="D20" s="15" t="s">
        <v>126</v>
      </c>
      <c r="E20" s="16" t="s">
        <v>127</v>
      </c>
      <c r="F20" s="13"/>
      <c r="I20" s="4">
        <v>2</v>
      </c>
      <c r="J20" s="4" t="s">
        <v>128</v>
      </c>
      <c r="K20" s="4" t="s">
        <v>129</v>
      </c>
      <c r="L20" s="4" t="s">
        <v>130</v>
      </c>
    </row>
    <row r="21" spans="2:12" s="4" customFormat="1" ht="30" customHeight="1">
      <c r="B21" s="64"/>
      <c r="C21" s="14"/>
      <c r="D21" s="15"/>
      <c r="E21" s="16"/>
      <c r="F21" s="13"/>
      <c r="I21" s="4">
        <v>2</v>
      </c>
      <c r="J21" s="4" t="s">
        <v>63</v>
      </c>
      <c r="K21" s="4" t="s">
        <v>64</v>
      </c>
      <c r="L21" s="4" t="s">
        <v>65</v>
      </c>
    </row>
    <row r="22" spans="2:12" s="4" customFormat="1" ht="30" customHeight="1">
      <c r="B22" s="64"/>
      <c r="C22" s="14"/>
      <c r="D22" s="15"/>
      <c r="E22" s="16"/>
      <c r="F22" s="13"/>
      <c r="I22" s="4">
        <v>2</v>
      </c>
      <c r="J22" s="4" t="s">
        <v>69</v>
      </c>
      <c r="K22" s="4" t="s">
        <v>70</v>
      </c>
      <c r="L22" s="4" t="s">
        <v>71</v>
      </c>
    </row>
    <row r="23" spans="2:12" s="4" customFormat="1" ht="30" customHeight="1">
      <c r="B23" s="64"/>
      <c r="C23" s="14"/>
      <c r="D23" s="15"/>
      <c r="E23" s="16"/>
      <c r="F23" s="13"/>
      <c r="I23" s="4">
        <v>2</v>
      </c>
      <c r="J23" s="4" t="s">
        <v>73</v>
      </c>
      <c r="K23" s="4" t="s">
        <v>74</v>
      </c>
      <c r="L23" s="4" t="s">
        <v>75</v>
      </c>
    </row>
    <row r="24" spans="2:12" s="4" customFormat="1" ht="30" customHeight="1">
      <c r="B24" s="64"/>
      <c r="C24" s="14"/>
      <c r="D24" s="15"/>
      <c r="E24" s="16"/>
      <c r="F24" s="13"/>
      <c r="I24" s="4">
        <v>2</v>
      </c>
      <c r="J24" s="4" t="s">
        <v>77</v>
      </c>
      <c r="K24" s="4" t="s">
        <v>78</v>
      </c>
      <c r="L24" s="4" t="s">
        <v>79</v>
      </c>
    </row>
    <row r="25" spans="2:12" s="4" customFormat="1" ht="30" customHeight="1">
      <c r="B25" s="64"/>
      <c r="C25" s="14"/>
      <c r="D25" s="15"/>
      <c r="E25" s="16"/>
      <c r="F25" s="13"/>
      <c r="I25" s="4">
        <v>2</v>
      </c>
      <c r="J25" s="4" t="s">
        <v>81</v>
      </c>
      <c r="K25" s="4" t="s">
        <v>82</v>
      </c>
      <c r="L25" s="4" t="s">
        <v>83</v>
      </c>
    </row>
    <row r="26" spans="2:12" s="4" customFormat="1" ht="30" customHeight="1">
      <c r="B26" s="64"/>
      <c r="C26" s="14"/>
      <c r="D26" s="15"/>
      <c r="E26" s="16"/>
      <c r="F26" s="13"/>
      <c r="I26" s="4">
        <v>2</v>
      </c>
      <c r="J26" s="4" t="s">
        <v>85</v>
      </c>
      <c r="K26" s="4" t="s">
        <v>86</v>
      </c>
      <c r="L26" s="4" t="s">
        <v>87</v>
      </c>
    </row>
    <row r="27" spans="2:12" s="4" customFormat="1" ht="30" customHeight="1">
      <c r="B27" s="64"/>
      <c r="C27" s="14"/>
      <c r="D27" s="15"/>
      <c r="E27" s="16"/>
      <c r="F27" s="13"/>
      <c r="I27" s="4">
        <v>2</v>
      </c>
      <c r="J27" s="4" t="s">
        <v>131</v>
      </c>
      <c r="K27" s="4" t="s">
        <v>132</v>
      </c>
      <c r="L27" s="4" t="s">
        <v>133</v>
      </c>
    </row>
    <row r="28" spans="2:12" s="4" customFormat="1" ht="30" customHeight="1">
      <c r="B28" s="64"/>
      <c r="C28" s="14"/>
      <c r="D28" s="15"/>
      <c r="E28" s="16"/>
      <c r="F28" s="13"/>
      <c r="I28" s="4">
        <v>2</v>
      </c>
      <c r="J28" s="4" t="s">
        <v>134</v>
      </c>
      <c r="K28" s="4" t="s">
        <v>135</v>
      </c>
      <c r="L28" s="4" t="s">
        <v>136</v>
      </c>
    </row>
    <row r="29" spans="2:12" s="4" customFormat="1" ht="30" customHeight="1" thickBot="1">
      <c r="B29" s="65"/>
      <c r="C29" s="22"/>
      <c r="D29" s="68"/>
      <c r="E29" s="69"/>
      <c r="F29" s="7">
        <v>30</v>
      </c>
      <c r="H29" s="4" t="s">
        <v>88</v>
      </c>
    </row>
    <row r="30" spans="2:12" ht="30" customHeight="1">
      <c r="B30" s="57" t="s">
        <v>89</v>
      </c>
      <c r="C30" s="57"/>
      <c r="D30" s="58"/>
      <c r="E30" s="58"/>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850FA-F34C-4BD4-BAEB-BF86937655D0}">
  <sheetPr codeName="Feuil3">
    <pageSetUpPr fitToPage="1"/>
  </sheetPr>
  <dimension ref="B1:L24"/>
  <sheetViews>
    <sheetView topLeftCell="A9" workbookViewId="0">
      <selection activeCell="E11" sqref="E11"/>
    </sheetView>
  </sheetViews>
  <sheetFormatPr defaultColWidth="11.42578125" defaultRowHeight="14.4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
      <c r="B2" s="24" t="s">
        <v>0</v>
      </c>
      <c r="C2" s="17" t="s">
        <v>1</v>
      </c>
      <c r="D2" s="19" t="s">
        <v>2</v>
      </c>
      <c r="E2" s="19" t="s">
        <v>3</v>
      </c>
      <c r="F2" s="24" t="s">
        <v>4</v>
      </c>
      <c r="H2" s="23" t="s">
        <v>5</v>
      </c>
      <c r="I2" s="23" t="s">
        <v>6</v>
      </c>
    </row>
    <row r="3" spans="2:12" ht="30.75" customHeight="1">
      <c r="B3" s="25">
        <v>20160415</v>
      </c>
      <c r="C3" s="18" t="s">
        <v>7</v>
      </c>
      <c r="D3" s="20" t="s">
        <v>8</v>
      </c>
      <c r="E3" s="20" t="s">
        <v>137</v>
      </c>
      <c r="F3" s="25">
        <v>2500032</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191.45" customHeight="1">
      <c r="B8" s="78" t="s">
        <v>17</v>
      </c>
      <c r="C8" s="82" t="s">
        <v>138</v>
      </c>
      <c r="D8" s="26" t="s">
        <v>19</v>
      </c>
      <c r="E8" s="26" t="s">
        <v>139</v>
      </c>
      <c r="F8" s="49">
        <v>7</v>
      </c>
      <c r="H8" s="4">
        <v>1</v>
      </c>
      <c r="I8" s="4">
        <v>1</v>
      </c>
      <c r="J8" s="4" t="s">
        <v>21</v>
      </c>
      <c r="K8" s="4" t="s">
        <v>22</v>
      </c>
      <c r="L8" s="4" t="s">
        <v>23</v>
      </c>
    </row>
    <row r="9" spans="2:12" s="4" customFormat="1" ht="134.44999999999999" customHeight="1">
      <c r="B9" s="59"/>
      <c r="C9" s="83"/>
      <c r="D9" s="26" t="s">
        <v>52</v>
      </c>
      <c r="E9" s="26" t="s">
        <v>140</v>
      </c>
      <c r="F9" s="48"/>
    </row>
    <row r="10" spans="2:12" s="4" customFormat="1" ht="40.9" customHeight="1">
      <c r="B10" s="60"/>
      <c r="C10" s="14" t="s">
        <v>141</v>
      </c>
      <c r="D10" s="26" t="s">
        <v>142</v>
      </c>
      <c r="E10" s="26" t="s">
        <v>143</v>
      </c>
      <c r="F10" s="13">
        <v>5</v>
      </c>
      <c r="I10" s="4">
        <v>1</v>
      </c>
      <c r="J10" s="4" t="s">
        <v>32</v>
      </c>
      <c r="K10" s="4" t="s">
        <v>33</v>
      </c>
      <c r="L10" s="4" t="s">
        <v>34</v>
      </c>
    </row>
    <row r="11" spans="2:12" s="4" customFormat="1" ht="60" customHeight="1">
      <c r="B11" s="60"/>
      <c r="C11" s="84" t="s">
        <v>144</v>
      </c>
      <c r="D11" s="26" t="s">
        <v>36</v>
      </c>
      <c r="E11" s="26" t="s">
        <v>145</v>
      </c>
      <c r="F11" s="47">
        <v>5</v>
      </c>
      <c r="I11" s="4">
        <v>1</v>
      </c>
      <c r="J11" s="4" t="s">
        <v>39</v>
      </c>
      <c r="K11" s="4" t="s">
        <v>40</v>
      </c>
      <c r="L11" s="4" t="s">
        <v>41</v>
      </c>
    </row>
    <row r="12" spans="2:12" s="4" customFormat="1" ht="60" customHeight="1">
      <c r="B12" s="60"/>
      <c r="C12" s="83"/>
      <c r="D12" s="26" t="s">
        <v>29</v>
      </c>
      <c r="E12" s="26" t="s">
        <v>146</v>
      </c>
      <c r="F12" s="48"/>
    </row>
    <row r="13" spans="2:12" s="4" customFormat="1" ht="63.6" customHeight="1">
      <c r="B13" s="60"/>
      <c r="C13" s="14" t="s">
        <v>147</v>
      </c>
      <c r="D13" s="26" t="s">
        <v>60</v>
      </c>
      <c r="E13" s="26" t="s">
        <v>148</v>
      </c>
      <c r="F13" s="13">
        <v>5</v>
      </c>
      <c r="I13" s="4">
        <v>1</v>
      </c>
      <c r="J13" s="4" t="s">
        <v>46</v>
      </c>
      <c r="K13" s="4" t="s">
        <v>47</v>
      </c>
      <c r="L13" s="4" t="s">
        <v>48</v>
      </c>
    </row>
    <row r="14" spans="2:12" s="4" customFormat="1" ht="174.6" customHeight="1">
      <c r="B14" s="60"/>
      <c r="C14" s="84" t="s">
        <v>149</v>
      </c>
      <c r="D14" s="26" t="s">
        <v>126</v>
      </c>
      <c r="E14" s="26" t="s">
        <v>150</v>
      </c>
      <c r="F14" s="47">
        <v>5</v>
      </c>
      <c r="I14" s="4">
        <v>1</v>
      </c>
      <c r="J14" s="4" t="s">
        <v>105</v>
      </c>
      <c r="K14" s="4" t="s">
        <v>106</v>
      </c>
      <c r="L14" s="4" t="s">
        <v>107</v>
      </c>
    </row>
    <row r="15" spans="2:12" s="4" customFormat="1" ht="48" customHeight="1">
      <c r="B15" s="60"/>
      <c r="C15" s="83"/>
      <c r="D15" s="26" t="s">
        <v>92</v>
      </c>
      <c r="E15" s="26" t="s">
        <v>151</v>
      </c>
      <c r="F15" s="48"/>
    </row>
    <row r="16" spans="2:12" s="4" customFormat="1" ht="64.900000000000006" customHeight="1">
      <c r="B16" s="60"/>
      <c r="C16" s="14" t="s">
        <v>152</v>
      </c>
      <c r="D16" s="26" t="s">
        <v>43</v>
      </c>
      <c r="E16" s="26" t="s">
        <v>153</v>
      </c>
      <c r="F16" s="13">
        <v>3</v>
      </c>
      <c r="I16" s="4">
        <v>1</v>
      </c>
      <c r="J16" s="4" t="s">
        <v>109</v>
      </c>
      <c r="K16" s="4" t="s">
        <v>110</v>
      </c>
      <c r="L16" s="4" t="s">
        <v>111</v>
      </c>
    </row>
    <row r="17" spans="2:12" s="4" customFormat="1" ht="30" customHeight="1" thickBot="1">
      <c r="B17" s="61"/>
      <c r="C17" s="21"/>
      <c r="D17" s="80"/>
      <c r="E17" s="81"/>
      <c r="F17" s="7">
        <v>30</v>
      </c>
      <c r="H17" s="4" t="s">
        <v>49</v>
      </c>
    </row>
    <row r="18" spans="2:12" s="4" customFormat="1" ht="91.15" customHeight="1">
      <c r="B18" s="62" t="s">
        <v>50</v>
      </c>
      <c r="C18" s="10" t="s">
        <v>154</v>
      </c>
      <c r="D18" s="26" t="s">
        <v>155</v>
      </c>
      <c r="E18" s="26" t="s">
        <v>156</v>
      </c>
      <c r="F18" s="9">
        <v>30</v>
      </c>
      <c r="H18" s="4">
        <v>2</v>
      </c>
      <c r="I18" s="4">
        <v>2</v>
      </c>
      <c r="J18" s="4" t="s">
        <v>54</v>
      </c>
      <c r="K18" s="4" t="s">
        <v>55</v>
      </c>
      <c r="L18" s="4" t="s">
        <v>56</v>
      </c>
    </row>
    <row r="19" spans="2:12" s="4" customFormat="1" ht="30" customHeight="1" thickBot="1">
      <c r="B19" s="65"/>
      <c r="C19" s="22"/>
      <c r="D19" s="68"/>
      <c r="E19" s="69"/>
      <c r="F19" s="7">
        <v>30</v>
      </c>
      <c r="H19" s="4" t="s">
        <v>88</v>
      </c>
    </row>
    <row r="20" spans="2:12" ht="30" customHeight="1">
      <c r="B20" s="57" t="s">
        <v>89</v>
      </c>
      <c r="C20" s="57"/>
      <c r="D20" s="58"/>
      <c r="E20" s="58"/>
      <c r="F20" s="8">
        <f>F19+F17</f>
        <v>60</v>
      </c>
    </row>
    <row r="23" spans="2:12">
      <c r="E23" s="4"/>
    </row>
    <row r="24" spans="2:12">
      <c r="E24" s="4"/>
    </row>
  </sheetData>
  <mergeCells count="12">
    <mergeCell ref="F8:F9"/>
    <mergeCell ref="C11:C12"/>
    <mergeCell ref="F11:F12"/>
    <mergeCell ref="C14:C15"/>
    <mergeCell ref="F14:F15"/>
    <mergeCell ref="B8:B17"/>
    <mergeCell ref="D17:E17"/>
    <mergeCell ref="B18:B19"/>
    <mergeCell ref="D19:E19"/>
    <mergeCell ref="B20:C20"/>
    <mergeCell ref="D20:E20"/>
    <mergeCell ref="C8:C9"/>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Props1.xml><?xml version="1.0" encoding="utf-8"?>
<ds:datastoreItem xmlns:ds="http://schemas.openxmlformats.org/officeDocument/2006/customXml" ds:itemID="{63A3E0A7-4058-4073-90DC-34DDA7178A08}"/>
</file>

<file path=customXml/itemProps2.xml><?xml version="1.0" encoding="utf-8"?>
<ds:datastoreItem xmlns:ds="http://schemas.openxmlformats.org/officeDocument/2006/customXml" ds:itemID="{3DA281F5-80B1-4373-AD4C-8BCBCDCD929A}"/>
</file>

<file path=customXml/itemProps3.xml><?xml version="1.0" encoding="utf-8"?>
<ds:datastoreItem xmlns:ds="http://schemas.openxmlformats.org/officeDocument/2006/customXml" ds:itemID="{16473BC1-B5E3-4595-BD25-6BE8CD64CB73}"/>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Veronique Dutraive</cp:lastModifiedBy>
  <cp:revision/>
  <dcterms:created xsi:type="dcterms:W3CDTF">2025-01-05T13:50:00Z</dcterms:created>
  <dcterms:modified xsi:type="dcterms:W3CDTF">2025-04-10T14:26:10Z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